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80" yWindow="1200" windowWidth="19155" windowHeight="6870"/>
  </bookViews>
  <sheets>
    <sheet name="FINANCEIRA" sheetId="1" r:id="rId1"/>
    <sheet name="Plan2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E31" i="1" l="1"/>
  <c r="F31" i="1"/>
  <c r="F32" i="1" s="1"/>
  <c r="G31" i="1"/>
  <c r="G32" i="1" s="1"/>
  <c r="H31" i="1"/>
  <c r="I31" i="1"/>
  <c r="D31" i="1"/>
  <c r="D32" i="1" s="1"/>
  <c r="E19" i="1"/>
  <c r="E32" i="1" s="1"/>
  <c r="F19" i="1"/>
  <c r="G19" i="1"/>
  <c r="H19" i="1"/>
  <c r="H32" i="1" s="1"/>
  <c r="I19" i="1"/>
  <c r="I32" i="1" s="1"/>
  <c r="D19" i="1"/>
  <c r="K11" i="1"/>
  <c r="K12" i="1"/>
  <c r="K13" i="1"/>
  <c r="K14" i="1"/>
  <c r="K15" i="1"/>
  <c r="K16" i="1"/>
  <c r="K17" i="1"/>
  <c r="K18" i="1"/>
  <c r="K20" i="1"/>
  <c r="K21" i="1"/>
  <c r="K22" i="1"/>
  <c r="K23" i="1"/>
  <c r="K24" i="1"/>
  <c r="K25" i="1"/>
  <c r="K26" i="1"/>
  <c r="K27" i="1"/>
  <c r="K28" i="1"/>
  <c r="K29" i="1"/>
  <c r="K30" i="1"/>
  <c r="K10" i="1"/>
  <c r="J11" i="1"/>
  <c r="J12" i="1"/>
  <c r="J13" i="1"/>
  <c r="J14" i="1"/>
  <c r="J15" i="1"/>
  <c r="J16" i="1"/>
  <c r="J17" i="1"/>
  <c r="J18" i="1"/>
  <c r="J20" i="1"/>
  <c r="J21" i="1"/>
  <c r="J22" i="1"/>
  <c r="J23" i="1"/>
  <c r="J24" i="1"/>
  <c r="J25" i="1"/>
  <c r="J26" i="1"/>
  <c r="J27" i="1"/>
  <c r="J28" i="1"/>
  <c r="J29" i="1"/>
  <c r="J30" i="1"/>
  <c r="J10" i="1"/>
  <c r="A11" i="1"/>
  <c r="A12" i="1"/>
  <c r="A13" i="1"/>
  <c r="A14" i="1"/>
  <c r="A15" i="1"/>
  <c r="A16" i="1"/>
  <c r="A17" i="1"/>
  <c r="A18" i="1"/>
  <c r="A20" i="1"/>
  <c r="A21" i="1"/>
  <c r="A22" i="1"/>
  <c r="A23" i="1"/>
  <c r="A24" i="1"/>
  <c r="A25" i="1"/>
  <c r="A26" i="1"/>
  <c r="A27" i="1"/>
  <c r="A28" i="1"/>
  <c r="A29" i="1"/>
  <c r="A30" i="1"/>
  <c r="A10" i="1"/>
  <c r="J31" i="1" l="1"/>
  <c r="K31" i="1"/>
  <c r="K19" i="1"/>
  <c r="J19" i="1"/>
  <c r="K32" i="1" l="1"/>
  <c r="J32" i="1"/>
</calcChain>
</file>

<file path=xl/sharedStrings.xml><?xml version="1.0" encoding="utf-8"?>
<sst xmlns="http://schemas.openxmlformats.org/spreadsheetml/2006/main" count="61" uniqueCount="58">
  <si>
    <t>AJUSTE DE CONTAS RO - RI ( ESTOQUE )</t>
  </si>
  <si>
    <t>COMPETÊNCIA: JANEIRO / 2020 EMITIDO EM: 03/02/2020</t>
  </si>
  <si>
    <t>RO</t>
  </si>
  <si>
    <t>RI</t>
  </si>
  <si>
    <t>ENTE FEDERATIVO</t>
  </si>
  <si>
    <t>RPPS</t>
  </si>
  <si>
    <t>QUANT.</t>
  </si>
  <si>
    <t>GLOSAS QUIT DIV</t>
  </si>
  <si>
    <t>OUTRAS GLOSAS</t>
  </si>
  <si>
    <t>VALOR</t>
  </si>
  <si>
    <t>AL - ALAGOAS</t>
  </si>
  <si>
    <t>23.640.554/0001-59 FUNDO FINANCEIRO</t>
  </si>
  <si>
    <t>BA - BAHIA</t>
  </si>
  <si>
    <t>09.317.177/0001-90 FUNDO FINANCEIRO DA PREVIDÊNCIA SOCIAL DOS SERV PUBLIC DO ESTADO BAHIA</t>
  </si>
  <si>
    <t>CE - CEARA</t>
  </si>
  <si>
    <t>04.108.594/0001-00 SISTEMA ÚNICO DE PREVIDÊNCIA SOCIAL DO ESTADO DO CEARÁ</t>
  </si>
  <si>
    <t>MG - MINAS GERAIS</t>
  </si>
  <si>
    <t>15.053.175/0001-34 FUNDO FINANCEIRO DE PREVIDÊNCIA</t>
  </si>
  <si>
    <t>PE - PERNAMBUCO</t>
  </si>
  <si>
    <t>05.136.779/0001-90 FUNDAÇÃO DE APOSENTADORIAS E PENSÕES DOS SERVI DO ESTADO DE PERNAMBUCO</t>
  </si>
  <si>
    <t>PR - PARANA</t>
  </si>
  <si>
    <t>03.165.607/0001-10 PARANAPREVIDENCIA</t>
  </si>
  <si>
    <t>RS - RIO GRANDE DO SUL</t>
  </si>
  <si>
    <t>92.829.100/0001-43 INSTITUTO DE PREVIDENCIA DO ESTADO DO RIO GRANDE DO SUL</t>
  </si>
  <si>
    <t>SC - SANTA CATARINA</t>
  </si>
  <si>
    <t>83.882.498/0001-90 INSTITUTO DE PREVIDÊNCIA DO ESTADO DE SANTA CATARINA</t>
  </si>
  <si>
    <t>SP - SAO PAULO (ESTADO)</t>
  </si>
  <si>
    <t>09.041.213/0001-36 SAO PAULO PREVIDENCIA</t>
  </si>
  <si>
    <t>BA - SALVADOR</t>
  </si>
  <si>
    <t>27.943.415/0001-55 FUNDO MUNICIPAL DA PREVIDÊNCIA DO SERVIDOR</t>
  </si>
  <si>
    <t>MA - CAXIAS</t>
  </si>
  <si>
    <t>00.884.245/0001-29 INSTITUTO DE PREVIDÊNCIA DOS SERVIDORES PÚBLICOS MUNICIPAIS DE CAXIAS</t>
  </si>
  <si>
    <t>MG - ITAUNA</t>
  </si>
  <si>
    <t>00.124.513/0001-04 INSTITUTO MUNICIPAL DE PREVIDÊNCIA DOS SERVIDORES PÚBLICOS DE ITAÚNA</t>
  </si>
  <si>
    <t>MG - ITUIUTABA</t>
  </si>
  <si>
    <t>18.152.827/0001-86 CAIXA DE APOSENTADORIA DOS SERVIDORES MUNICIPAIS DE ITUIUTABA</t>
  </si>
  <si>
    <t>PR - ARAPOTI</t>
  </si>
  <si>
    <t>05.493.720/0001-50 INSTITUTO DE PREVIDENCIA DOS SERVIDORES MUNICIPAIS DE ARAPOTI</t>
  </si>
  <si>
    <t>RJ - NILOPOLIS</t>
  </si>
  <si>
    <t>04.939.180/0001-22 INSTITUTO DE BENEFICIOS E ASSISTENCIA AOS SERV DO MUNIC DE NILOPOLIS</t>
  </si>
  <si>
    <t>RJ - RIO DE JANEIRO (CAPITAL)</t>
  </si>
  <si>
    <t>04.888.330/0001-16 FUNDO ESPECIAL DE PREVIDENCIA DO MUNICIPIO DO RIO DE JANEIRO</t>
  </si>
  <si>
    <t>RS - LAJEADO</t>
  </si>
  <si>
    <t>*25.134.886/0001-97 FUNDO DE PREVIDÊNCIA SOCIAL DO MUNICÍPIO DE LAJEADO</t>
  </si>
  <si>
    <t>SP - CAMPINAS</t>
  </si>
  <si>
    <t>06.916.689/0001-85 INSTITUTO DE PREVIDENCIA SOCIAL DO MUNICIPIO DE CAMPINAS</t>
  </si>
  <si>
    <t>SP - SAO JOSE DOS CAMPOS</t>
  </si>
  <si>
    <t>96.490.479/0001-60 INSTITUTO DE PREVIDENCIA DO SERVIDOR MUNICIPAL DE SAO JOSE DOS CAMPOS</t>
  </si>
  <si>
    <t>SP - SAO PAULO (CAPITAL)</t>
  </si>
  <si>
    <t>47.109.087/0001-01 INSTITUTO DE PREVIDENCIA MUNICIPAL DE SAO PAULO</t>
  </si>
  <si>
    <t>QUANTIDADE DE RPPS: 20</t>
  </si>
  <si>
    <t>VALOR TOTAL ENVIADO AO BANCO DO BRASIL: 13.291.264,37</t>
  </si>
  <si>
    <t>A PAGAR</t>
  </si>
  <si>
    <t>A RECEBER</t>
  </si>
  <si>
    <t>TOTAL ESTADOS</t>
  </si>
  <si>
    <t>TOTAL MUNICÍPIOS</t>
  </si>
  <si>
    <t>TOTAL GERAL</t>
  </si>
  <si>
    <t xml:space="preserve">DIRETORIA DE BENEFÍCIOS         
COORDENAÇÃO GERAL DE RECONHECIMENTO DE DIREITO E PAGAMENTO DE BENEFÍCIOS         
DIVISÃO DE COMPENSAÇÃO PREVIDENCIÁRIA         
Tabela de Valores de Compensação Previdenciária Relativos ao ESTOQUE         
AJUSTE DE CONTAS RO - RI ( ESTOQUE 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</si>
</sst>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0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left"/>
    </xf>
    <xf numFmtId="43" fontId="0" fillId="0" borderId="1" xfId="1" applyFont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43" fontId="0" fillId="2" borderId="1" xfId="1" applyFont="1" applyFill="1" applyBorder="1" applyAlignment="1">
      <alignment horizontal="left"/>
    </xf>
    <xf numFmtId="0" fontId="0" fillId="2" borderId="1" xfId="1" applyNumberFormat="1" applyFont="1" applyFill="1" applyBorder="1" applyAlignment="1">
      <alignment horizontal="left"/>
    </xf>
    <xf numFmtId="170" fontId="0" fillId="2" borderId="1" xfId="1" applyNumberFormat="1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A6" sqref="A6:K6"/>
    </sheetView>
  </sheetViews>
  <sheetFormatPr defaultRowHeight="15" x14ac:dyDescent="0.25"/>
  <cols>
    <col min="2" max="2" width="14.42578125" customWidth="1"/>
    <col min="3" max="3" width="16.85546875" customWidth="1"/>
    <col min="7" max="7" width="16.140625" customWidth="1"/>
    <col min="9" max="9" width="10.5703125" bestFit="1" customWidth="1"/>
    <col min="10" max="10" width="17" customWidth="1"/>
    <col min="11" max="11" width="11.7109375" customWidth="1"/>
  </cols>
  <sheetData>
    <row r="1" spans="1:11" x14ac:dyDescent="0.25">
      <c r="A1" s="13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1" t="s">
        <v>0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</row>
    <row r="8" spans="1:11" x14ac:dyDescent="0.25">
      <c r="A8" s="2"/>
      <c r="B8" s="2"/>
      <c r="C8" s="2"/>
      <c r="D8" s="3" t="s">
        <v>2</v>
      </c>
      <c r="E8" s="3"/>
      <c r="F8" s="3"/>
      <c r="G8" s="3"/>
      <c r="H8" s="3" t="s">
        <v>3</v>
      </c>
      <c r="I8" s="3"/>
      <c r="J8" s="3" t="s">
        <v>9</v>
      </c>
      <c r="K8" s="3"/>
    </row>
    <row r="9" spans="1:11" x14ac:dyDescent="0.25">
      <c r="A9" s="4"/>
      <c r="B9" s="4" t="s">
        <v>4</v>
      </c>
      <c r="C9" s="4" t="s">
        <v>5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6</v>
      </c>
      <c r="I9" s="4" t="s">
        <v>9</v>
      </c>
      <c r="J9" s="4" t="s">
        <v>52</v>
      </c>
      <c r="K9" s="4" t="s">
        <v>53</v>
      </c>
    </row>
    <row r="10" spans="1:11" x14ac:dyDescent="0.25">
      <c r="A10" s="4" t="str">
        <f>LEFT(B10,2)</f>
        <v>AL</v>
      </c>
      <c r="B10" s="4" t="s">
        <v>10</v>
      </c>
      <c r="C10" s="4" t="s">
        <v>11</v>
      </c>
      <c r="D10" s="4">
        <v>102</v>
      </c>
      <c r="E10" s="4">
        <v>0</v>
      </c>
      <c r="F10" s="4">
        <v>0</v>
      </c>
      <c r="G10" s="5">
        <v>1490406.1</v>
      </c>
      <c r="H10" s="4"/>
      <c r="I10" s="4">
        <v>0</v>
      </c>
      <c r="J10" s="5">
        <f>IF((G10-I10)&gt;0,G10-I10,0)</f>
        <v>1490406.1</v>
      </c>
      <c r="K10" s="6">
        <f>IF((G10-I10)&gt;0,0,G10-I10)</f>
        <v>0</v>
      </c>
    </row>
    <row r="11" spans="1:11" x14ac:dyDescent="0.25">
      <c r="A11" s="4" t="str">
        <f t="shared" ref="A11:A30" si="0">LEFT(B11,2)</f>
        <v>BA</v>
      </c>
      <c r="B11" s="4" t="s">
        <v>12</v>
      </c>
      <c r="C11" s="4" t="s">
        <v>13</v>
      </c>
      <c r="D11" s="4">
        <v>68</v>
      </c>
      <c r="E11" s="4">
        <v>0</v>
      </c>
      <c r="F11" s="4">
        <v>0</v>
      </c>
      <c r="G11" s="5">
        <v>1488224.4</v>
      </c>
      <c r="H11" s="4"/>
      <c r="I11" s="4">
        <v>0</v>
      </c>
      <c r="J11" s="5">
        <f t="shared" ref="J11:J30" si="1">IF((G11-I11)&gt;0,G11-I11,0)</f>
        <v>1488224.4</v>
      </c>
      <c r="K11" s="6">
        <f t="shared" ref="K11:K30" si="2">IF((G11-I11)&gt;0,0,G11-I11)</f>
        <v>0</v>
      </c>
    </row>
    <row r="12" spans="1:11" x14ac:dyDescent="0.25">
      <c r="A12" s="4" t="str">
        <f t="shared" si="0"/>
        <v>CE</v>
      </c>
      <c r="B12" s="4" t="s">
        <v>14</v>
      </c>
      <c r="C12" s="4" t="s">
        <v>15</v>
      </c>
      <c r="D12" s="4">
        <v>117</v>
      </c>
      <c r="E12" s="4">
        <v>0</v>
      </c>
      <c r="F12" s="4">
        <v>0</v>
      </c>
      <c r="G12" s="5">
        <v>1459840.97</v>
      </c>
      <c r="H12" s="4">
        <v>2</v>
      </c>
      <c r="I12" s="5">
        <v>5283.88</v>
      </c>
      <c r="J12" s="5">
        <f t="shared" si="1"/>
        <v>1454557.09</v>
      </c>
      <c r="K12" s="6">
        <f t="shared" si="2"/>
        <v>0</v>
      </c>
    </row>
    <row r="13" spans="1:11" x14ac:dyDescent="0.25">
      <c r="A13" s="4" t="str">
        <f t="shared" si="0"/>
        <v>MG</v>
      </c>
      <c r="B13" s="4" t="s">
        <v>16</v>
      </c>
      <c r="C13" s="4" t="s">
        <v>17</v>
      </c>
      <c r="D13" s="4">
        <v>12</v>
      </c>
      <c r="E13" s="4">
        <v>0</v>
      </c>
      <c r="F13" s="4">
        <v>0</v>
      </c>
      <c r="G13" s="5">
        <v>1398463.27</v>
      </c>
      <c r="H13" s="4">
        <v>2</v>
      </c>
      <c r="I13" s="5">
        <v>38558.82</v>
      </c>
      <c r="J13" s="5">
        <f t="shared" si="1"/>
        <v>1359904.45</v>
      </c>
      <c r="K13" s="6">
        <f t="shared" si="2"/>
        <v>0</v>
      </c>
    </row>
    <row r="14" spans="1:11" x14ac:dyDescent="0.25">
      <c r="A14" s="4" t="str">
        <f t="shared" si="0"/>
        <v>PE</v>
      </c>
      <c r="B14" s="4" t="s">
        <v>18</v>
      </c>
      <c r="C14" s="4" t="s">
        <v>19</v>
      </c>
      <c r="D14" s="4"/>
      <c r="E14" s="4">
        <v>0</v>
      </c>
      <c r="F14" s="4">
        <v>0</v>
      </c>
      <c r="G14" s="4">
        <v>0</v>
      </c>
      <c r="H14" s="4">
        <v>1</v>
      </c>
      <c r="I14" s="5">
        <v>3708.68</v>
      </c>
      <c r="J14" s="5">
        <f t="shared" si="1"/>
        <v>0</v>
      </c>
      <c r="K14" s="6">
        <f t="shared" si="2"/>
        <v>-3708.68</v>
      </c>
    </row>
    <row r="15" spans="1:11" x14ac:dyDescent="0.25">
      <c r="A15" s="4" t="str">
        <f t="shared" si="0"/>
        <v>PR</v>
      </c>
      <c r="B15" s="4" t="s">
        <v>20</v>
      </c>
      <c r="C15" s="4" t="s">
        <v>21</v>
      </c>
      <c r="D15" s="4">
        <v>219</v>
      </c>
      <c r="E15" s="4">
        <v>0</v>
      </c>
      <c r="F15" s="4">
        <v>0</v>
      </c>
      <c r="G15" s="5">
        <v>1485090.61</v>
      </c>
      <c r="H15" s="4"/>
      <c r="I15" s="4">
        <v>0</v>
      </c>
      <c r="J15" s="5">
        <f t="shared" si="1"/>
        <v>1485090.61</v>
      </c>
      <c r="K15" s="6">
        <f t="shared" si="2"/>
        <v>0</v>
      </c>
    </row>
    <row r="16" spans="1:11" x14ac:dyDescent="0.25">
      <c r="A16" s="4" t="str">
        <f t="shared" si="0"/>
        <v>RS</v>
      </c>
      <c r="B16" s="4" t="s">
        <v>22</v>
      </c>
      <c r="C16" s="4" t="s">
        <v>23</v>
      </c>
      <c r="D16" s="4">
        <v>293</v>
      </c>
      <c r="E16" s="4">
        <v>0</v>
      </c>
      <c r="F16" s="4">
        <v>0</v>
      </c>
      <c r="G16" s="5">
        <v>1498119.05</v>
      </c>
      <c r="H16" s="4"/>
      <c r="I16" s="4">
        <v>0</v>
      </c>
      <c r="J16" s="5">
        <f t="shared" si="1"/>
        <v>1498119.05</v>
      </c>
      <c r="K16" s="6">
        <f t="shared" si="2"/>
        <v>0</v>
      </c>
    </row>
    <row r="17" spans="1:11" x14ac:dyDescent="0.25">
      <c r="A17" s="4" t="str">
        <f t="shared" si="0"/>
        <v>SC</v>
      </c>
      <c r="B17" s="4" t="s">
        <v>24</v>
      </c>
      <c r="C17" s="4" t="s">
        <v>25</v>
      </c>
      <c r="D17" s="4">
        <v>19</v>
      </c>
      <c r="E17" s="4">
        <v>0</v>
      </c>
      <c r="F17" s="4">
        <v>0</v>
      </c>
      <c r="G17" s="5">
        <v>1499389.74</v>
      </c>
      <c r="H17" s="4"/>
      <c r="I17" s="4">
        <v>0</v>
      </c>
      <c r="J17" s="5">
        <f t="shared" si="1"/>
        <v>1499389.74</v>
      </c>
      <c r="K17" s="6">
        <f t="shared" si="2"/>
        <v>0</v>
      </c>
    </row>
    <row r="18" spans="1:11" x14ac:dyDescent="0.25">
      <c r="A18" s="4" t="str">
        <f t="shared" si="0"/>
        <v>SP</v>
      </c>
      <c r="B18" s="4" t="s">
        <v>26</v>
      </c>
      <c r="C18" s="4" t="s">
        <v>27</v>
      </c>
      <c r="D18" s="4">
        <v>2</v>
      </c>
      <c r="E18" s="4">
        <v>0</v>
      </c>
      <c r="F18" s="4">
        <v>0</v>
      </c>
      <c r="G18" s="5">
        <v>4603.6499999999996</v>
      </c>
      <c r="H18" s="4"/>
      <c r="I18" s="4">
        <v>0</v>
      </c>
      <c r="J18" s="5">
        <f t="shared" si="1"/>
        <v>4603.6499999999996</v>
      </c>
      <c r="K18" s="6">
        <f t="shared" si="2"/>
        <v>0</v>
      </c>
    </row>
    <row r="19" spans="1:11" x14ac:dyDescent="0.25">
      <c r="A19" s="7" t="s">
        <v>54</v>
      </c>
      <c r="B19" s="7"/>
      <c r="C19" s="7"/>
      <c r="D19" s="8">
        <f>SUM(D10:D18)</f>
        <v>832</v>
      </c>
      <c r="E19" s="8">
        <f t="shared" ref="E19:K19" si="3">SUM(E10:E18)</f>
        <v>0</v>
      </c>
      <c r="F19" s="8">
        <f t="shared" si="3"/>
        <v>0</v>
      </c>
      <c r="G19" s="9">
        <f t="shared" si="3"/>
        <v>10324137.790000001</v>
      </c>
      <c r="H19" s="8">
        <f t="shared" si="3"/>
        <v>5</v>
      </c>
      <c r="I19" s="9">
        <f t="shared" si="3"/>
        <v>47551.38</v>
      </c>
      <c r="J19" s="9">
        <f t="shared" si="3"/>
        <v>10280295.090000002</v>
      </c>
      <c r="K19" s="9">
        <f t="shared" si="3"/>
        <v>-3708.68</v>
      </c>
    </row>
    <row r="20" spans="1:11" x14ac:dyDescent="0.25">
      <c r="A20" s="4" t="str">
        <f t="shared" si="0"/>
        <v>BA</v>
      </c>
      <c r="B20" s="4" t="s">
        <v>28</v>
      </c>
      <c r="C20" s="4" t="s">
        <v>29</v>
      </c>
      <c r="D20" s="4">
        <v>1</v>
      </c>
      <c r="E20" s="4">
        <v>0</v>
      </c>
      <c r="F20" s="4">
        <v>0</v>
      </c>
      <c r="G20" s="5">
        <v>2253.58</v>
      </c>
      <c r="H20" s="4"/>
      <c r="I20" s="4">
        <v>0</v>
      </c>
      <c r="J20" s="5">
        <f t="shared" si="1"/>
        <v>2253.58</v>
      </c>
      <c r="K20" s="6">
        <f t="shared" si="2"/>
        <v>0</v>
      </c>
    </row>
    <row r="21" spans="1:11" x14ac:dyDescent="0.25">
      <c r="A21" s="4" t="str">
        <f t="shared" si="0"/>
        <v>MA</v>
      </c>
      <c r="B21" s="4" t="s">
        <v>30</v>
      </c>
      <c r="C21" s="4" t="s">
        <v>31</v>
      </c>
      <c r="D21" s="4">
        <v>1</v>
      </c>
      <c r="E21" s="4">
        <v>0</v>
      </c>
      <c r="F21" s="4">
        <v>0</v>
      </c>
      <c r="G21" s="5">
        <v>18654.669999999998</v>
      </c>
      <c r="H21" s="4"/>
      <c r="I21" s="4">
        <v>0</v>
      </c>
      <c r="J21" s="5">
        <f t="shared" si="1"/>
        <v>18654.669999999998</v>
      </c>
      <c r="K21" s="6">
        <f t="shared" si="2"/>
        <v>0</v>
      </c>
    </row>
    <row r="22" spans="1:11" x14ac:dyDescent="0.25">
      <c r="A22" s="4" t="str">
        <f t="shared" si="0"/>
        <v>MG</v>
      </c>
      <c r="B22" s="4" t="s">
        <v>32</v>
      </c>
      <c r="C22" s="4" t="s">
        <v>33</v>
      </c>
      <c r="D22" s="4">
        <v>3</v>
      </c>
      <c r="E22" s="4">
        <v>0</v>
      </c>
      <c r="F22" s="4">
        <v>0</v>
      </c>
      <c r="G22" s="5">
        <v>11066.19</v>
      </c>
      <c r="H22" s="4"/>
      <c r="I22" s="4">
        <v>0</v>
      </c>
      <c r="J22" s="5">
        <f t="shared" si="1"/>
        <v>11066.19</v>
      </c>
      <c r="K22" s="6">
        <f t="shared" si="2"/>
        <v>0</v>
      </c>
    </row>
    <row r="23" spans="1:11" x14ac:dyDescent="0.25">
      <c r="A23" s="4" t="str">
        <f t="shared" si="0"/>
        <v>MG</v>
      </c>
      <c r="B23" s="4" t="s">
        <v>34</v>
      </c>
      <c r="C23" s="4" t="s">
        <v>35</v>
      </c>
      <c r="D23" s="4">
        <v>1</v>
      </c>
      <c r="E23" s="4">
        <v>0</v>
      </c>
      <c r="F23" s="4">
        <v>0</v>
      </c>
      <c r="G23" s="5">
        <v>16912.509999999998</v>
      </c>
      <c r="H23" s="4"/>
      <c r="I23" s="4">
        <v>0</v>
      </c>
      <c r="J23" s="5">
        <f t="shared" si="1"/>
        <v>16912.509999999998</v>
      </c>
      <c r="K23" s="6">
        <f t="shared" si="2"/>
        <v>0</v>
      </c>
    </row>
    <row r="24" spans="1:11" x14ac:dyDescent="0.25">
      <c r="A24" s="4" t="str">
        <f t="shared" si="0"/>
        <v>PR</v>
      </c>
      <c r="B24" s="4" t="s">
        <v>36</v>
      </c>
      <c r="C24" s="4" t="s">
        <v>37</v>
      </c>
      <c r="D24" s="4">
        <v>1</v>
      </c>
      <c r="E24" s="4">
        <v>0</v>
      </c>
      <c r="F24" s="4">
        <v>0</v>
      </c>
      <c r="G24" s="5">
        <v>4634.87</v>
      </c>
      <c r="H24" s="4"/>
      <c r="I24" s="4">
        <v>0</v>
      </c>
      <c r="J24" s="5">
        <f t="shared" si="1"/>
        <v>4634.87</v>
      </c>
      <c r="K24" s="6">
        <f t="shared" si="2"/>
        <v>0</v>
      </c>
    </row>
    <row r="25" spans="1:11" x14ac:dyDescent="0.25">
      <c r="A25" s="4" t="str">
        <f t="shared" si="0"/>
        <v>RJ</v>
      </c>
      <c r="B25" s="4" t="s">
        <v>38</v>
      </c>
      <c r="C25" s="4" t="s">
        <v>39</v>
      </c>
      <c r="D25" s="4">
        <v>4</v>
      </c>
      <c r="E25" s="4">
        <v>0</v>
      </c>
      <c r="F25" s="4">
        <v>0</v>
      </c>
      <c r="G25" s="5">
        <v>27341.040000000001</v>
      </c>
      <c r="H25" s="4"/>
      <c r="I25" s="4">
        <v>0</v>
      </c>
      <c r="J25" s="5">
        <f t="shared" si="1"/>
        <v>27341.040000000001</v>
      </c>
      <c r="K25" s="6">
        <f t="shared" si="2"/>
        <v>0</v>
      </c>
    </row>
    <row r="26" spans="1:11" x14ac:dyDescent="0.25">
      <c r="A26" s="4" t="str">
        <f t="shared" si="0"/>
        <v>RJ</v>
      </c>
      <c r="B26" s="4" t="s">
        <v>40</v>
      </c>
      <c r="C26" s="4" t="s">
        <v>41</v>
      </c>
      <c r="D26" s="4">
        <v>71</v>
      </c>
      <c r="E26" s="4">
        <v>0</v>
      </c>
      <c r="F26" s="4">
        <v>0</v>
      </c>
      <c r="G26" s="5">
        <v>1471603.89</v>
      </c>
      <c r="H26" s="4"/>
      <c r="I26" s="4">
        <v>0</v>
      </c>
      <c r="J26" s="5">
        <f t="shared" si="1"/>
        <v>1471603.89</v>
      </c>
      <c r="K26" s="6">
        <f t="shared" si="2"/>
        <v>0</v>
      </c>
    </row>
    <row r="27" spans="1:11" x14ac:dyDescent="0.25">
      <c r="A27" s="4" t="str">
        <f t="shared" si="0"/>
        <v>RS</v>
      </c>
      <c r="B27" s="4" t="s">
        <v>42</v>
      </c>
      <c r="C27" s="4" t="s">
        <v>43</v>
      </c>
      <c r="D27" s="4">
        <v>2</v>
      </c>
      <c r="E27" s="4">
        <v>0</v>
      </c>
      <c r="F27" s="4">
        <v>0</v>
      </c>
      <c r="G27" s="5">
        <v>7543.59</v>
      </c>
      <c r="H27" s="4">
        <v>2</v>
      </c>
      <c r="I27" s="5">
        <v>16486.97</v>
      </c>
      <c r="J27" s="5">
        <f t="shared" si="1"/>
        <v>0</v>
      </c>
      <c r="K27" s="6">
        <f t="shared" si="2"/>
        <v>-8943.380000000001</v>
      </c>
    </row>
    <row r="28" spans="1:11" x14ac:dyDescent="0.25">
      <c r="A28" s="4" t="str">
        <f t="shared" si="0"/>
        <v>SP</v>
      </c>
      <c r="B28" s="4" t="s">
        <v>44</v>
      </c>
      <c r="C28" s="4" t="s">
        <v>45</v>
      </c>
      <c r="D28" s="4">
        <v>39</v>
      </c>
      <c r="E28" s="4">
        <v>0</v>
      </c>
      <c r="F28" s="4">
        <v>0</v>
      </c>
      <c r="G28" s="5">
        <v>1421016.58</v>
      </c>
      <c r="H28" s="4"/>
      <c r="I28" s="4">
        <v>0</v>
      </c>
      <c r="J28" s="5">
        <f t="shared" si="1"/>
        <v>1421016.58</v>
      </c>
      <c r="K28" s="6">
        <f t="shared" si="2"/>
        <v>0</v>
      </c>
    </row>
    <row r="29" spans="1:11" x14ac:dyDescent="0.25">
      <c r="A29" s="4" t="str">
        <f t="shared" si="0"/>
        <v>SP</v>
      </c>
      <c r="B29" s="4" t="s">
        <v>46</v>
      </c>
      <c r="C29" s="4" t="s">
        <v>47</v>
      </c>
      <c r="D29" s="4">
        <v>2</v>
      </c>
      <c r="E29" s="4">
        <v>0</v>
      </c>
      <c r="F29" s="4">
        <v>0</v>
      </c>
      <c r="G29" s="5">
        <v>30504.32</v>
      </c>
      <c r="H29" s="4"/>
      <c r="I29" s="4">
        <v>0</v>
      </c>
      <c r="J29" s="5">
        <f t="shared" si="1"/>
        <v>30504.32</v>
      </c>
      <c r="K29" s="6">
        <f t="shared" si="2"/>
        <v>0</v>
      </c>
    </row>
    <row r="30" spans="1:11" x14ac:dyDescent="0.25">
      <c r="A30" s="4" t="str">
        <f t="shared" si="0"/>
        <v>SP</v>
      </c>
      <c r="B30" s="4" t="s">
        <v>48</v>
      </c>
      <c r="C30" s="4" t="s">
        <v>49</v>
      </c>
      <c r="D30" s="4">
        <v>1</v>
      </c>
      <c r="E30" s="4">
        <v>0</v>
      </c>
      <c r="F30" s="4">
        <v>0</v>
      </c>
      <c r="G30" s="5">
        <v>6981.63</v>
      </c>
      <c r="H30" s="4"/>
      <c r="I30" s="4">
        <v>0</v>
      </c>
      <c r="J30" s="5">
        <f t="shared" si="1"/>
        <v>6981.63</v>
      </c>
      <c r="K30" s="6">
        <f t="shared" si="2"/>
        <v>0</v>
      </c>
    </row>
    <row r="31" spans="1:11" x14ac:dyDescent="0.25">
      <c r="A31" s="7" t="s">
        <v>55</v>
      </c>
      <c r="B31" s="7"/>
      <c r="C31" s="7"/>
      <c r="D31" s="10">
        <f>SUM(D20:D30)</f>
        <v>126</v>
      </c>
      <c r="E31" s="9">
        <f t="shared" ref="E31:K31" si="4">SUM(E20:E30)</f>
        <v>0</v>
      </c>
      <c r="F31" s="9">
        <f t="shared" si="4"/>
        <v>0</v>
      </c>
      <c r="G31" s="9">
        <f t="shared" si="4"/>
        <v>3018512.8699999996</v>
      </c>
      <c r="H31" s="11">
        <f t="shared" si="4"/>
        <v>2</v>
      </c>
      <c r="I31" s="9">
        <f t="shared" si="4"/>
        <v>16486.97</v>
      </c>
      <c r="J31" s="9">
        <f t="shared" si="4"/>
        <v>3010969.28</v>
      </c>
      <c r="K31" s="9">
        <f t="shared" si="4"/>
        <v>-8943.380000000001</v>
      </c>
    </row>
    <row r="32" spans="1:11" x14ac:dyDescent="0.25">
      <c r="A32" s="12" t="s">
        <v>56</v>
      </c>
      <c r="B32" s="12"/>
      <c r="C32" s="12"/>
      <c r="D32" s="4">
        <f>SUM(D31,D19)</f>
        <v>958</v>
      </c>
      <c r="E32" s="4">
        <f t="shared" ref="E32:K32" si="5">SUM(E31,E19)</f>
        <v>0</v>
      </c>
      <c r="F32" s="4">
        <f t="shared" si="5"/>
        <v>0</v>
      </c>
      <c r="G32" s="6">
        <f t="shared" si="5"/>
        <v>13342650.66</v>
      </c>
      <c r="H32" s="4">
        <f t="shared" si="5"/>
        <v>7</v>
      </c>
      <c r="I32" s="6">
        <f t="shared" si="5"/>
        <v>64038.35</v>
      </c>
      <c r="J32" s="6">
        <f t="shared" si="5"/>
        <v>13291264.370000001</v>
      </c>
      <c r="K32" s="6">
        <f t="shared" si="5"/>
        <v>-12652.060000000001</v>
      </c>
    </row>
    <row r="35" spans="2:2" x14ac:dyDescent="0.25">
      <c r="B35" t="s">
        <v>50</v>
      </c>
    </row>
    <row r="37" spans="2:2" x14ac:dyDescent="0.25">
      <c r="B37" t="s">
        <v>51</v>
      </c>
    </row>
  </sheetData>
  <mergeCells count="9">
    <mergeCell ref="A5:K5"/>
    <mergeCell ref="A6:K6"/>
    <mergeCell ref="A1:K4"/>
    <mergeCell ref="H8:I8"/>
    <mergeCell ref="J8:K8"/>
    <mergeCell ref="D8:G8"/>
    <mergeCell ref="A19:C19"/>
    <mergeCell ref="A31:C31"/>
    <mergeCell ref="A32:C3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FINANCEIRA</vt:lpstr>
      <vt:lpstr>Plan2</vt:lpstr>
      <vt:lpstr>Plan3</vt:lpstr>
    </vt:vector>
  </TitlesOfParts>
  <Company>INSS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Francis Lazzaretti - INSSDF</dc:creator>
  <cp:lastModifiedBy>Jean Francis Lazzaretti - INSSDF</cp:lastModifiedBy>
  <dcterms:created xsi:type="dcterms:W3CDTF">2020-02-03T17:33:09Z</dcterms:created>
  <dcterms:modified xsi:type="dcterms:W3CDTF">2020-02-03T18:01:25Z</dcterms:modified>
</cp:coreProperties>
</file>